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k.kowe\Documents\Switch 2 - ITT files\"/>
    </mc:Choice>
  </mc:AlternateContent>
  <bookViews>
    <workbookView xWindow="0" yWindow="0" windowWidth="19200" windowHeight="558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U26" i="1" s="1"/>
  <c r="Q27" i="1"/>
  <c r="U32" i="1"/>
  <c r="T32" i="1"/>
  <c r="P44" i="1"/>
  <c r="U31" i="1" s="1"/>
  <c r="U30" i="1"/>
  <c r="T31" i="1"/>
  <c r="I31" i="4"/>
  <c r="I30" i="4"/>
  <c r="I29" i="4"/>
  <c r="I28" i="4"/>
  <c r="H31" i="4"/>
  <c r="H30" i="4"/>
  <c r="H29" i="4"/>
  <c r="H28" i="4"/>
  <c r="U23" i="1"/>
  <c r="H27" i="4"/>
  <c r="T23" i="1"/>
  <c r="I27" i="4" s="1"/>
  <c r="T37" i="1"/>
  <c r="P43" i="1"/>
  <c r="O43" i="1"/>
  <c r="Q43" i="1" s="1"/>
  <c r="G29" i="4"/>
  <c r="G30" i="4"/>
  <c r="G31" i="4"/>
  <c r="G28" i="4"/>
  <c r="T27" i="1"/>
  <c r="U27" i="1"/>
  <c r="T28" i="1"/>
  <c r="U28" i="1"/>
  <c r="T34" i="1"/>
  <c r="U34" i="1"/>
  <c r="T35" i="1"/>
  <c r="U35" i="1"/>
  <c r="U37" i="1"/>
  <c r="T38" i="1"/>
  <c r="U38"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<sst xmlns="http://schemas.openxmlformats.org/spreadsheetml/2006/main" count="313" uniqueCount="235">
  <si>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</si>
  <si>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</si>
  <si>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</si>
  <si>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</si>
  <si>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</si>
  <si>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</si>
  <si>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</si>
  <si>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</si>
  <si>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</si>
  <si>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</si>
  <si>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</si>
  <si>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</si>
  <si>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</si>
  <si>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</si>
  <si>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</si>
  <si>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</si>
  <si>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</si>
  <si>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</si>
  <si>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</si>
  <si>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</si>
  <si>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</si>
  <si>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</si>
  <si>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</si>
  <si>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</si>
  <si>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</si>
  <si>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</si>
  <si>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</si>
  <si>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</si>
  <si>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</si>
  <si>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</si>
  <si>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</si>
  <si>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</si>
  <si>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</si>
  <si>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</si>
  <si>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</si>
  <si>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</si>
  <si>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</si>
  <si>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</si>
  <si>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</si>
  <si>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</si>
  <si>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</si>
  <si>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</si>
  <si>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</si>
  <si>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</si>
  <si>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</si>
  <si>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</si>
  <si>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</si>
  <si>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</si>
  <si>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</si>
  <si>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</si>
  <si>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</si>
  <si>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</si>
  <si>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</si>
  <si>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</si>
  <si>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</si>
  <si>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</si>
  <si>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</si>
  <si>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</si>
  <si>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</si>
  <si>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</si>
  <si>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</si>
  <si>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</si>
  <si>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</si>
  <si>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</si>
  <si>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</si>
  <si>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</si>
  <si>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</si>
  <si>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</si>
  <si>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</si>
  <si>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</si>
  <si>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</si>
  <si>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</si>
  <si>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</si>
  <si>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</si>
  <si>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</si>
  <si>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</si>
  <si>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</si>
  <si>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</si>
  <si>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</si>
  <si>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</si>
  <si>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</si>
  <si>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</si>
  <si>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</si>
  <si>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</si>
  <si>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</si>
  <si>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</si>
  <si>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</si>
  <si>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</si>
  <si>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</si>
  <si>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</si>
  <si>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</si>
  <si>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</si>
  <si>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</si>
  <si>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</si>
  <si>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</si>
  <si>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</si>
  <si>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</si>
  <si>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</si>
  <si>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</si>
  <si>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</si>
  <si>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</si>
  <si>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</si>
  <si>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</si>
  <si>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</si>
  <si>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</si>
  <si>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</si>
  <si>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</si>
  <si>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</si>
  <si>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</si>
  <si>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</si>
  <si>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</si>
  <si>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</si>
  <si>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</si>
  <si>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</si>
  <si>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</si>
  <si>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</si>
  <si>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</si>
  <si>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</si>
  <si>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</si>
  <si>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</si>
  <si>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</si>
  <si>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</si>
  <si>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</si>
  <si>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</si>
  <si>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</si>
  <si>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</si>
  <si>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</si>
  <si>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</si>
  <si>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</si>
  <si>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</si>
  <si>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</si>
  <si>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</si>
  <si>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</si>
  <si>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</si>
  <si>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</si>
  <si>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</si>
  <si>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</si>
  <si>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</si>
  <si>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</si>
  <si>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</si>
  <si>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</si>
  <si>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</si>
  <si>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</si>
  <si>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</si>
  <si>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</si>
  <si>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</si>
  <si>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</si>
  <si>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</si>
  <si>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</si>
  <si>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</si>
  <si>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</si>
  <si>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</si>
  <si>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</si>
  <si>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</si>
  <si>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</si>
  <si>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</si>
  <si>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</si>
  <si>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</si>
  <si>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</si>
  <si>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</si>
  <si>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</si>
  <si>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</si>
  <si>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</si>
  <si>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</si>
  <si>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</si>
  <si>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</si>
  <si>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</si>
  <si>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</si>
  <si>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</si>
  <si>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</si>
  <si>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</si>
  <si>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</si>
  <si>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</si>
  <si>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</si>
  <si>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</si>
  <si>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</si>
  <si>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</si>
  <si>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</si>
  <si>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</si>
  <si>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</si>
  <si>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</si>
  <si>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</si>
  <si>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</si>
  <si>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</si>
  <si>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</si>
  <si>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</si>
  <si>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</si>
  <si>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</si>
  <si>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</si>
  <si>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</si>
  <si>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</si>
  <si>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</si>
  <si>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</si>
  <si>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</si>
  <si>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Threshold Score</t>
  </si>
  <si>
    <t>Lot Details (if applicable)</t>
  </si>
  <si>
    <t>Group Borrowings</t>
  </si>
  <si>
    <t>Gearing (external)</t>
  </si>
  <si>
    <t>Gearing (internal)</t>
  </si>
  <si>
    <t xml:space="preserve">Select Risk </t>
  </si>
  <si>
    <t>Commentary to summarise assessment and support outcome.</t>
  </si>
  <si>
    <t>Recommended actions if applicable</t>
  </si>
  <si>
    <t>SIC Codes:</t>
  </si>
  <si>
    <t>Sector Comparison</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</si>
  <si>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</si>
  <si>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</si>
  <si>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</si>
  <si>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</si>
  <si>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</si>
  <si>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</si>
  <si>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</si>
  <si>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</si>
  <si>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</si>
  <si>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</si>
  <si>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</si>
  <si>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</si>
  <si>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</si>
  <si>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</si>
  <si>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</si>
  <si>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</si>
  <si>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</si>
  <si>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</si>
  <si>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</si>
  <si>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</si>
  <si>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</si>
  <si>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</si>
  <si>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</si>
  <si>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</si>
  <si>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</si>
  <si>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</si>
  <si>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</si>
  <si>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</si>
  <si>
    <t>Creditsafe Comments</t>
  </si>
  <si>
    <t>Creditsafe Rating</t>
  </si>
  <si>
    <t>International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</si>
</sst>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0">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0">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0" fontId="1" fillId="4" borderId="29"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3" borderId="0" xfId="0" applyFont="1" applyFill="1" applyAlignment="1">
      <alignment horizontal="right"/>
    </xf>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7" fillId="0" borderId="17" xfId="0" applyFont="1" applyFill="1" applyBorder="1" applyAlignment="1" applyProtection="1">
      <alignment horizontal="center"/>
      <protection locked="0"/>
    </xf>
    <xf numFmtId="0" fontId="17" fillId="0" borderId="19" xfId="0" applyFont="1" applyFill="1" applyBorder="1" applyAlignment="1" applyProtection="1">
      <alignment horizontal="center"/>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pplyProtection="1">
      <alignment horizontal="center"/>
      <protection locked="0"/>
    </xf>
    <xf numFmtId="0" fontId="1" fillId="3" borderId="0" xfId="0" applyFont="1" applyFill="1" applyAlignment="1">
      <alignment horizontal="left"/>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theme="9" tint="0.59996337778862885"/>
        </patternFill>
      </fill>
    </dxf>
    <dxf>
      <fill>
        <patternFill>
          <bgColor theme="5" tint="0.59996337778862885"/>
        </patternFill>
      </fill>
    </dxf>
    <dxf>
      <fill>
        <patternFill>
          <bgColor rgb="FFFF7171"/>
        </patternFill>
      </fill>
    </dxf>
    <dxf>
      <fill>
        <patternFill>
          <bgColor theme="9" tint="0.79998168889431442"/>
        </patternFill>
      </fill>
    </dxf>
    <dxf>
      <fill>
        <patternFill>
          <bgColor rgb="FFFF6D6D"/>
        </patternFill>
      </fill>
    </dxf>
    <dxf>
      <fill>
        <patternFill>
          <bgColor theme="9" tint="0.59996337778862885"/>
        </patternFill>
      </fill>
    </dxf>
    <dxf>
      <fill>
        <patternFill>
          <bgColor theme="5" tint="0.59996337778862885"/>
        </patternFill>
      </fill>
    </dxf>
    <dxf>
      <fill>
        <patternFill>
          <bgColor rgb="FFFF7171"/>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855202224"/>
        <c:axId val="855207664"/>
      </c:barChart>
      <c:catAx>
        <c:axId val="855202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5207664"/>
        <c:crosses val="autoZero"/>
        <c:auto val="1"/>
        <c:lblAlgn val="ctr"/>
        <c:lblOffset val="100"/>
        <c:noMultiLvlLbl val="1"/>
      </c:catAx>
      <c:valAx>
        <c:axId val="85520766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5202224"/>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247"/>
      <c r="L1" s="247"/>
      <c r="M1" s="1"/>
      <c r="N1" s="1"/>
      <c r="O1" s="1"/>
      <c r="P1" s="1"/>
      <c r="Q1" s="1"/>
      <c r="R1" s="1"/>
      <c r="S1" s="1"/>
      <c r="T1" s="248"/>
      <c r="U1" s="248"/>
      <c r="V1" s="1"/>
      <c r="W1" s="1"/>
      <c r="X1" s="1"/>
      <c r="Y1" s="1"/>
      <c r="Z1" s="1"/>
      <c r="AA1" s="1"/>
      <c r="AB1" s="1"/>
      <c r="AC1" s="250"/>
      <c r="AD1" s="250"/>
      <c r="AE1" s="250"/>
    </row>
    <row r="2" spans="1:31" ht="15" customHeight="1" x14ac:dyDescent="0.35">
      <c r="A2" s="1"/>
      <c r="B2" s="216" t="s">
        <v>0</v>
      </c>
      <c r="C2" s="216"/>
      <c r="D2" s="216"/>
      <c r="E2" s="216"/>
      <c r="F2" s="216"/>
      <c r="G2" s="216"/>
      <c r="H2" s="216"/>
      <c r="I2" s="216"/>
      <c r="J2" s="216"/>
      <c r="K2" s="216"/>
      <c r="L2" s="216"/>
      <c r="M2" s="216" t="s">
        <v>0</v>
      </c>
      <c r="N2" s="216"/>
      <c r="O2" s="216"/>
      <c r="P2" s="216"/>
      <c r="Q2" s="216"/>
      <c r="R2" s="216"/>
      <c r="S2" s="216"/>
      <c r="T2" s="216"/>
      <c r="U2" s="216"/>
      <c r="V2" s="48"/>
      <c r="W2" s="251" t="s">
        <v>73</v>
      </c>
      <c r="X2" s="251"/>
      <c r="Y2" s="251"/>
      <c r="Z2" s="251"/>
      <c r="AA2" s="251"/>
      <c r="AB2" s="251"/>
      <c r="AC2" s="251"/>
      <c r="AD2" s="251"/>
      <c r="AE2" s="251"/>
    </row>
    <row r="3" spans="1:31" ht="15" customHeight="1" x14ac:dyDescent="0.35">
      <c r="A3" s="1"/>
      <c r="B3" s="216"/>
      <c r="C3" s="216"/>
      <c r="D3" s="216"/>
      <c r="E3" s="216"/>
      <c r="F3" s="216"/>
      <c r="G3" s="216"/>
      <c r="H3" s="216"/>
      <c r="I3" s="216"/>
      <c r="J3" s="216"/>
      <c r="K3" s="216"/>
      <c r="L3" s="216"/>
      <c r="M3" s="216"/>
      <c r="N3" s="216"/>
      <c r="O3" s="216"/>
      <c r="P3" s="216"/>
      <c r="Q3" s="216"/>
      <c r="R3" s="216"/>
      <c r="S3" s="216"/>
      <c r="T3" s="216"/>
      <c r="U3" s="216"/>
      <c r="V3" s="48"/>
      <c r="W3" s="251"/>
      <c r="X3" s="251"/>
      <c r="Y3" s="251"/>
      <c r="Z3" s="251"/>
      <c r="AA3" s="251"/>
      <c r="AB3" s="251"/>
      <c r="AC3" s="251"/>
      <c r="AD3" s="251"/>
      <c r="AE3" s="251"/>
    </row>
    <row r="4" spans="1:31" ht="9" customHeight="1" x14ac:dyDescent="0.35">
      <c r="A4" s="1"/>
      <c r="B4" s="2"/>
      <c r="C4" s="2"/>
      <c r="D4" s="2"/>
      <c r="E4" s="2"/>
      <c r="F4" s="2"/>
      <c r="G4" s="2"/>
      <c r="H4" s="2"/>
      <c r="I4" s="2"/>
      <c r="J4" s="2"/>
      <c r="K4" s="2"/>
      <c r="L4" s="2"/>
      <c r="N4" s="12"/>
      <c r="O4" s="9"/>
      <c r="P4" s="217"/>
      <c r="Q4" s="217"/>
      <c r="R4" s="217"/>
      <c r="S4" s="12"/>
      <c r="T4" s="217"/>
      <c r="U4" s="217"/>
      <c r="W4" s="12"/>
      <c r="X4" s="12"/>
      <c r="Y4" s="217"/>
      <c r="Z4" s="217"/>
      <c r="AA4" s="217"/>
      <c r="AB4" s="12"/>
      <c r="AC4" s="217"/>
      <c r="AD4" s="217"/>
      <c r="AE4" s="217"/>
    </row>
    <row r="5" spans="1:31" ht="15" customHeight="1" x14ac:dyDescent="0.35">
      <c r="A5" s="207" t="s">
        <v>163</v>
      </c>
      <c r="B5" s="207"/>
      <c r="C5" s="207"/>
      <c r="D5" s="207"/>
      <c r="E5" s="207"/>
      <c r="F5" s="207"/>
      <c r="G5" s="207"/>
      <c r="H5" s="207"/>
      <c r="I5" s="207"/>
      <c r="J5" s="207"/>
      <c r="K5" s="207"/>
      <c r="L5" s="207"/>
      <c r="M5" s="183" t="s">
        <v>48</v>
      </c>
      <c r="N5" s="183"/>
      <c r="O5" s="183"/>
      <c r="P5" s="183"/>
      <c r="Q5" s="183"/>
      <c r="R5" s="183"/>
      <c r="S5" s="183"/>
      <c r="T5" s="183"/>
      <c r="U5" s="183"/>
      <c r="W5" s="141" t="s">
        <v>175</v>
      </c>
      <c r="X5" s="141"/>
      <c r="Y5" s="141"/>
      <c r="Z5" s="141"/>
      <c r="AA5" s="141"/>
      <c r="AB5" s="141"/>
      <c r="AC5" s="141"/>
      <c r="AD5" s="141"/>
      <c r="AE5" s="141"/>
    </row>
    <row r="6" spans="1:31" x14ac:dyDescent="0.3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x14ac:dyDescent="0.35">
      <c r="A7" s="202" t="s">
        <v>164</v>
      </c>
      <c r="B7" s="202"/>
      <c r="C7" s="202"/>
      <c r="D7" s="244"/>
      <c r="E7" s="244"/>
      <c r="F7" s="244"/>
      <c r="G7" s="244"/>
      <c r="H7" s="209" t="s">
        <v>1</v>
      </c>
      <c r="I7" s="209"/>
      <c r="J7" s="210"/>
      <c r="K7" s="210"/>
      <c r="L7" s="3"/>
      <c r="M7" s="19" t="s">
        <v>233</v>
      </c>
      <c r="N7" s="19"/>
      <c r="O7" s="98"/>
      <c r="P7" s="220"/>
      <c r="Q7" s="221"/>
      <c r="R7" s="33"/>
      <c r="S7" s="33" t="s">
        <v>234</v>
      </c>
      <c r="T7" s="98"/>
      <c r="U7" s="19"/>
      <c r="W7" s="141"/>
      <c r="X7" s="141"/>
      <c r="Y7" s="141"/>
      <c r="Z7" s="141"/>
      <c r="AA7" s="141"/>
      <c r="AB7" s="141"/>
      <c r="AC7" s="141"/>
      <c r="AD7" s="141"/>
      <c r="AE7" s="141"/>
    </row>
    <row r="8" spans="1:31" ht="15" thickBot="1" x14ac:dyDescent="0.4">
      <c r="A8" s="34"/>
      <c r="B8" s="34"/>
      <c r="C8" s="34"/>
      <c r="D8" s="72"/>
      <c r="E8" s="72"/>
      <c r="F8" s="72"/>
      <c r="G8" s="72"/>
      <c r="H8" s="11"/>
      <c r="I8" s="135"/>
      <c r="J8" s="135"/>
      <c r="K8" s="135"/>
      <c r="L8" s="3"/>
      <c r="M8" s="36" t="s">
        <v>232</v>
      </c>
      <c r="N8" s="19"/>
      <c r="O8" s="219"/>
      <c r="P8" s="219"/>
      <c r="Q8" s="219"/>
      <c r="R8" s="219"/>
      <c r="S8" s="219"/>
      <c r="T8" s="219"/>
      <c r="U8" s="19"/>
      <c r="V8" s="68"/>
      <c r="W8" s="141"/>
      <c r="X8" s="141"/>
      <c r="Y8" s="141"/>
      <c r="Z8" s="141"/>
      <c r="AA8" s="141"/>
      <c r="AB8" s="141"/>
      <c r="AC8" s="141"/>
      <c r="AD8" s="141"/>
      <c r="AE8" s="141"/>
    </row>
    <row r="9" spans="1:31" ht="15.75" customHeight="1" thickBot="1" x14ac:dyDescent="0.4">
      <c r="A9" s="202" t="str">
        <f>IF(D12='Spreadsheet Settings'!E12,'Spreadsheet Settings'!E33,IF(OR(D12='Spreadsheet Settings'!E10,D12='Spreadsheet Settings'!E11),'Spreadsheet Settings'!E34,'Spreadsheet Settings'!E32))</f>
        <v>Parent Name</v>
      </c>
      <c r="B9" s="202"/>
      <c r="C9" s="202"/>
      <c r="D9" s="230"/>
      <c r="E9" s="230"/>
      <c r="F9" s="230"/>
      <c r="G9" s="231"/>
      <c r="H9" s="224" t="s">
        <v>1</v>
      </c>
      <c r="I9" s="225"/>
      <c r="J9" s="222" t="s">
        <v>61</v>
      </c>
      <c r="K9" s="223"/>
      <c r="L9" s="3"/>
      <c r="M9" s="36"/>
      <c r="N9" s="19"/>
      <c r="O9" s="219"/>
      <c r="P9" s="219"/>
      <c r="Q9" s="219"/>
      <c r="R9" s="219"/>
      <c r="S9" s="219"/>
      <c r="T9" s="219"/>
      <c r="U9" s="19"/>
      <c r="W9" s="44" t="s">
        <v>218</v>
      </c>
      <c r="X9" s="43"/>
      <c r="Y9" s="43"/>
      <c r="Z9" s="43"/>
      <c r="AA9" s="43"/>
      <c r="AB9" s="43"/>
      <c r="AC9" s="43"/>
      <c r="AD9" s="43"/>
      <c r="AE9" s="43"/>
    </row>
    <row r="10" spans="1:31" ht="15.75" customHeight="1" x14ac:dyDescent="0.35">
      <c r="A10" s="118"/>
      <c r="B10" s="118"/>
      <c r="C10" s="118"/>
      <c r="D10" s="129"/>
      <c r="E10" s="129"/>
      <c r="F10" s="129"/>
      <c r="G10" s="129"/>
      <c r="H10" s="119"/>
      <c r="I10" s="135"/>
      <c r="J10" s="135"/>
      <c r="K10" s="135"/>
      <c r="L10" s="3"/>
      <c r="M10" s="19"/>
      <c r="N10" s="19"/>
      <c r="O10" s="19"/>
      <c r="P10" s="19"/>
      <c r="Q10" s="19"/>
      <c r="R10" s="19"/>
      <c r="S10" s="19"/>
      <c r="T10" s="19"/>
      <c r="U10" s="19"/>
      <c r="V10" s="52" t="s">
        <v>83</v>
      </c>
      <c r="W10" s="28" t="s">
        <v>19</v>
      </c>
      <c r="X10" s="239" t="s">
        <v>74</v>
      </c>
      <c r="Y10" s="239"/>
      <c r="Z10" s="241" t="s">
        <v>177</v>
      </c>
      <c r="AA10" s="242"/>
      <c r="AB10" s="242"/>
      <c r="AC10" s="242"/>
      <c r="AD10" s="242"/>
      <c r="AE10" s="243"/>
    </row>
    <row r="11" spans="1:31" x14ac:dyDescent="0.35">
      <c r="A11" s="129"/>
      <c r="B11" s="129"/>
      <c r="C11" s="129"/>
      <c r="D11" s="129"/>
      <c r="E11" s="129"/>
      <c r="F11" s="129"/>
      <c r="G11" s="129"/>
      <c r="H11" s="130"/>
      <c r="I11" s="130"/>
      <c r="J11" s="130"/>
      <c r="K11" s="130"/>
      <c r="L11" s="3"/>
      <c r="M11" s="19" t="s">
        <v>71</v>
      </c>
      <c r="N11" s="14"/>
      <c r="O11" s="98"/>
      <c r="P11" s="19"/>
      <c r="Q11" s="229"/>
      <c r="R11" s="229"/>
      <c r="S11" s="229"/>
      <c r="T11" s="229"/>
      <c r="U11" s="19"/>
      <c r="V11" s="15" t="s">
        <v>84</v>
      </c>
      <c r="W11" s="28" t="s">
        <v>24</v>
      </c>
      <c r="X11" s="239" t="s">
        <v>74</v>
      </c>
      <c r="Y11" s="239"/>
      <c r="Z11" s="241" t="s">
        <v>178</v>
      </c>
      <c r="AA11" s="242"/>
      <c r="AB11" s="242"/>
      <c r="AC11" s="242"/>
      <c r="AD11" s="242"/>
      <c r="AE11" s="243"/>
    </row>
    <row r="12" spans="1:31" ht="15.75" customHeight="1" thickBot="1" x14ac:dyDescent="0.4">
      <c r="A12" s="202" t="s">
        <v>217</v>
      </c>
      <c r="B12" s="202"/>
      <c r="C12" s="202"/>
      <c r="D12" s="226"/>
      <c r="E12" s="226"/>
      <c r="F12" s="226"/>
      <c r="G12" s="226"/>
      <c r="H12" s="209" t="s">
        <v>4</v>
      </c>
      <c r="I12" s="209"/>
      <c r="J12" s="210"/>
      <c r="K12" s="210"/>
      <c r="L12" s="3"/>
      <c r="M12" s="19" t="s">
        <v>72</v>
      </c>
      <c r="N12" s="19"/>
      <c r="O12" s="98"/>
      <c r="P12" s="19"/>
      <c r="Q12" s="229"/>
      <c r="R12" s="229"/>
      <c r="S12" s="229"/>
      <c r="T12" s="229"/>
      <c r="U12" s="19"/>
      <c r="V12" s="53" t="s">
        <v>85</v>
      </c>
      <c r="W12" s="28" t="s">
        <v>25</v>
      </c>
      <c r="X12" s="239" t="s">
        <v>75</v>
      </c>
      <c r="Y12" s="239"/>
      <c r="Z12" s="241" t="s">
        <v>179</v>
      </c>
      <c r="AA12" s="242"/>
      <c r="AB12" s="242"/>
      <c r="AC12" s="242"/>
      <c r="AD12" s="242"/>
      <c r="AE12" s="243"/>
    </row>
    <row r="13" spans="1:31" x14ac:dyDescent="0.35">
      <c r="A13" s="118"/>
      <c r="B13" s="118"/>
      <c r="C13" s="118"/>
      <c r="D13" s="118"/>
      <c r="E13" s="118"/>
      <c r="F13" s="118"/>
      <c r="G13" s="118"/>
      <c r="H13" s="119"/>
      <c r="I13" s="119"/>
      <c r="J13" s="40"/>
      <c r="K13" s="40"/>
      <c r="L13" s="3"/>
      <c r="M13" s="19" t="s">
        <v>78</v>
      </c>
      <c r="N13" s="19"/>
      <c r="O13" s="98"/>
      <c r="P13" s="19"/>
      <c r="Q13" s="229"/>
      <c r="R13" s="229"/>
      <c r="S13" s="229"/>
      <c r="T13" s="229"/>
      <c r="U13" s="19"/>
      <c r="V13" s="15"/>
      <c r="W13" s="28" t="s">
        <v>26</v>
      </c>
      <c r="X13" s="239" t="s">
        <v>74</v>
      </c>
      <c r="Y13" s="239"/>
      <c r="Z13" s="241" t="s">
        <v>220</v>
      </c>
      <c r="AA13" s="242"/>
      <c r="AB13" s="242"/>
      <c r="AC13" s="242"/>
      <c r="AD13" s="242"/>
      <c r="AE13" s="243"/>
    </row>
    <row r="14" spans="1:31" x14ac:dyDescent="0.35">
      <c r="A14" s="35" t="s">
        <v>5</v>
      </c>
      <c r="B14" s="35"/>
      <c r="C14" s="128"/>
      <c r="D14" s="227"/>
      <c r="E14" s="227"/>
      <c r="F14" s="227"/>
      <c r="G14" s="227"/>
      <c r="H14" s="228"/>
      <c r="I14" s="67" t="s">
        <v>6</v>
      </c>
      <c r="J14" s="211"/>
      <c r="K14" s="211"/>
      <c r="L14" s="3"/>
      <c r="M14" s="19"/>
      <c r="N14" s="19"/>
      <c r="O14" s="19"/>
      <c r="P14" s="19"/>
      <c r="Q14" s="19"/>
      <c r="R14" s="19"/>
      <c r="S14" s="19"/>
      <c r="T14" s="19"/>
      <c r="U14" s="19"/>
      <c r="V14" s="15" t="s">
        <v>86</v>
      </c>
      <c r="W14" s="28" t="s">
        <v>27</v>
      </c>
      <c r="X14" s="239" t="s">
        <v>74</v>
      </c>
      <c r="Y14" s="239"/>
      <c r="Z14" s="241" t="s">
        <v>80</v>
      </c>
      <c r="AA14" s="242"/>
      <c r="AB14" s="242"/>
      <c r="AC14" s="242"/>
      <c r="AD14" s="242"/>
      <c r="AE14" s="243"/>
    </row>
    <row r="15" spans="1:31" x14ac:dyDescent="0.35">
      <c r="A15" s="118" t="s">
        <v>195</v>
      </c>
      <c r="B15" s="118"/>
      <c r="C15" s="118"/>
      <c r="D15" s="245"/>
      <c r="E15" s="245"/>
      <c r="F15" s="245"/>
      <c r="G15" s="245"/>
      <c r="H15" s="245"/>
      <c r="I15" s="246" t="s">
        <v>194</v>
      </c>
      <c r="J15" s="246"/>
      <c r="K15" s="133"/>
      <c r="L15" s="3"/>
      <c r="M15" s="25"/>
      <c r="N15" s="25"/>
      <c r="O15" s="17"/>
      <c r="P15" s="17"/>
      <c r="Q15" s="17"/>
      <c r="R15" s="20"/>
      <c r="S15" s="25"/>
      <c r="T15" s="25"/>
      <c r="U15" s="96"/>
      <c r="V15" s="15" t="s">
        <v>87</v>
      </c>
      <c r="W15" s="28" t="s">
        <v>28</v>
      </c>
      <c r="X15" s="239" t="s">
        <v>74</v>
      </c>
      <c r="Y15" s="239"/>
      <c r="Z15" s="241" t="s">
        <v>81</v>
      </c>
      <c r="AA15" s="242"/>
      <c r="AB15" s="242"/>
      <c r="AC15" s="242"/>
      <c r="AD15" s="242"/>
      <c r="AE15" s="243"/>
    </row>
    <row r="16" spans="1:31" x14ac:dyDescent="0.35">
      <c r="A16" s="6"/>
      <c r="B16" s="6"/>
      <c r="C16" s="6"/>
      <c r="D16" s="7"/>
      <c r="E16" s="7"/>
      <c r="F16" s="7"/>
      <c r="G16" s="7"/>
      <c r="H16" s="7"/>
      <c r="I16" s="7"/>
      <c r="J16" s="40"/>
      <c r="K16" s="40"/>
      <c r="L16" s="3"/>
      <c r="M16" s="182" t="s">
        <v>203</v>
      </c>
      <c r="N16" s="182"/>
      <c r="O16" s="182"/>
      <c r="P16" s="182"/>
      <c r="Q16" s="182"/>
      <c r="R16" s="182"/>
      <c r="S16" s="182"/>
      <c r="T16" s="182"/>
      <c r="U16" s="182"/>
      <c r="V16" s="15" t="s">
        <v>88</v>
      </c>
      <c r="W16" s="28" t="s">
        <v>180</v>
      </c>
      <c r="X16" s="239" t="s">
        <v>74</v>
      </c>
      <c r="Y16" s="239"/>
      <c r="Z16" s="241" t="s">
        <v>230</v>
      </c>
      <c r="AA16" s="242"/>
      <c r="AB16" s="242"/>
      <c r="AC16" s="242"/>
      <c r="AD16" s="242"/>
      <c r="AE16" s="243"/>
    </row>
    <row r="17" spans="1:32" x14ac:dyDescent="0.35">
      <c r="A17" s="19" t="s">
        <v>138</v>
      </c>
      <c r="B17" s="19"/>
      <c r="C17" s="6"/>
      <c r="D17" s="232"/>
      <c r="E17" s="233"/>
      <c r="F17" s="233"/>
      <c r="G17" s="234"/>
      <c r="H17" s="234"/>
      <c r="I17" s="234"/>
      <c r="J17" s="234"/>
      <c r="K17" s="235"/>
      <c r="L17" s="3"/>
      <c r="M17" s="95" t="s">
        <v>202</v>
      </c>
      <c r="N17" s="165"/>
      <c r="O17" s="165"/>
      <c r="P17" s="165"/>
      <c r="Q17" s="165"/>
      <c r="R17" s="165"/>
      <c r="S17" s="166"/>
      <c r="T17" s="165"/>
      <c r="U17" s="167"/>
      <c r="V17" s="15"/>
      <c r="W17" s="44" t="s">
        <v>219</v>
      </c>
      <c r="X17" s="45"/>
      <c r="Y17" s="45"/>
      <c r="Z17" s="46"/>
      <c r="AA17" s="46"/>
      <c r="AB17" s="46"/>
      <c r="AC17" s="46"/>
      <c r="AD17" s="46"/>
      <c r="AE17" s="50"/>
    </row>
    <row r="18" spans="1:32" x14ac:dyDescent="0.35">
      <c r="A18" s="19"/>
      <c r="B18" s="19"/>
      <c r="C18" s="6"/>
      <c r="D18" s="238"/>
      <c r="E18" s="234"/>
      <c r="F18" s="234"/>
      <c r="G18" s="236"/>
      <c r="H18" s="236"/>
      <c r="I18" s="236"/>
      <c r="J18" s="236"/>
      <c r="K18" s="237"/>
      <c r="L18" s="3"/>
      <c r="M18" s="95"/>
      <c r="N18" s="164"/>
      <c r="O18" s="164"/>
      <c r="P18" s="164"/>
      <c r="Q18" s="164"/>
      <c r="R18" s="164"/>
      <c r="S18" s="168"/>
      <c r="T18" s="169"/>
      <c r="U18" s="170"/>
      <c r="V18" s="15"/>
      <c r="W18" s="28" t="s">
        <v>156</v>
      </c>
      <c r="X18" s="239" t="s">
        <v>74</v>
      </c>
      <c r="Y18" s="239"/>
      <c r="Z18" s="175" t="s">
        <v>231</v>
      </c>
      <c r="AA18" s="176"/>
      <c r="AB18" s="176"/>
      <c r="AC18" s="176"/>
      <c r="AD18" s="176"/>
      <c r="AE18" s="177"/>
    </row>
    <row r="19" spans="1:32" x14ac:dyDescent="0.35">
      <c r="A19" s="19" t="s">
        <v>139</v>
      </c>
      <c r="B19" s="19"/>
      <c r="C19" s="6"/>
      <c r="D19" s="162"/>
      <c r="E19" s="163"/>
      <c r="F19" s="163"/>
      <c r="G19" s="184"/>
      <c r="H19" s="184"/>
      <c r="I19" s="184"/>
      <c r="J19" s="184"/>
      <c r="K19" s="185"/>
      <c r="L19" s="3"/>
      <c r="M19" s="19"/>
      <c r="N19" s="164"/>
      <c r="O19" s="164"/>
      <c r="P19" s="164"/>
      <c r="Q19" s="164"/>
      <c r="R19" s="164"/>
      <c r="S19" s="186"/>
      <c r="T19" s="164"/>
      <c r="U19" s="187"/>
      <c r="V19" s="15" t="s">
        <v>89</v>
      </c>
      <c r="W19" s="28" t="s">
        <v>29</v>
      </c>
      <c r="X19" s="239" t="s">
        <v>74</v>
      </c>
      <c r="Y19" s="239"/>
      <c r="Z19" s="175" t="s">
        <v>76</v>
      </c>
      <c r="AA19" s="176"/>
      <c r="AB19" s="176"/>
      <c r="AC19" s="176"/>
      <c r="AD19" s="176"/>
      <c r="AE19" s="177"/>
    </row>
    <row r="20" spans="1:32" x14ac:dyDescent="0.35">
      <c r="A20" s="6"/>
      <c r="B20" s="6"/>
      <c r="C20" s="6"/>
      <c r="D20" s="7"/>
      <c r="E20" s="7"/>
      <c r="F20" s="7"/>
      <c r="G20" s="7"/>
      <c r="H20" s="7"/>
      <c r="I20" s="7"/>
      <c r="J20" s="40"/>
      <c r="K20" s="40"/>
      <c r="L20" s="3"/>
      <c r="V20" s="15" t="s">
        <v>90</v>
      </c>
      <c r="W20" s="28" t="s">
        <v>30</v>
      </c>
      <c r="X20" s="239" t="s">
        <v>74</v>
      </c>
      <c r="Y20" s="239"/>
      <c r="Z20" s="175" t="s">
        <v>151</v>
      </c>
      <c r="AA20" s="176"/>
      <c r="AB20" s="176"/>
      <c r="AC20" s="176"/>
      <c r="AD20" s="176"/>
      <c r="AE20" s="177"/>
    </row>
    <row r="21" spans="1:32" x14ac:dyDescent="0.35">
      <c r="A21" s="8"/>
      <c r="B21" s="9"/>
      <c r="C21" s="9"/>
      <c r="D21" s="9"/>
      <c r="E21" s="9"/>
      <c r="F21" s="9"/>
      <c r="G21" s="9"/>
      <c r="H21" s="9"/>
      <c r="I21" s="9"/>
      <c r="J21" s="9"/>
      <c r="K21" s="9"/>
      <c r="L21" s="2"/>
      <c r="M21" s="183" t="s">
        <v>0</v>
      </c>
      <c r="N21" s="183"/>
      <c r="O21" s="183"/>
      <c r="P21" s="183"/>
      <c r="Q21" s="183"/>
      <c r="R21" s="183"/>
      <c r="S21" s="183"/>
      <c r="T21" s="183"/>
      <c r="U21" s="183"/>
      <c r="V21" s="15" t="s">
        <v>91</v>
      </c>
      <c r="W21" s="28" t="s">
        <v>33</v>
      </c>
      <c r="X21" s="239" t="s">
        <v>74</v>
      </c>
      <c r="Y21" s="239"/>
      <c r="Z21" s="175" t="s">
        <v>77</v>
      </c>
      <c r="AA21" s="176"/>
      <c r="AB21" s="176"/>
      <c r="AC21" s="176"/>
      <c r="AD21" s="176"/>
      <c r="AE21" s="177"/>
    </row>
    <row r="22" spans="1:32" x14ac:dyDescent="0.35">
      <c r="A22" s="207" t="s">
        <v>7</v>
      </c>
      <c r="B22" s="207"/>
      <c r="C22" s="207"/>
      <c r="D22" s="207"/>
      <c r="E22" s="207"/>
      <c r="F22" s="207"/>
      <c r="G22" s="207"/>
      <c r="H22" s="207"/>
      <c r="I22" s="207"/>
      <c r="J22" s="207"/>
      <c r="K22" s="207"/>
      <c r="L22" s="207"/>
      <c r="M22" s="14"/>
      <c r="N22" s="14"/>
      <c r="O22" s="180" t="s">
        <v>193</v>
      </c>
      <c r="P22" s="181"/>
      <c r="Q22" s="19"/>
      <c r="R22" s="20"/>
      <c r="S22" s="19"/>
      <c r="T22" s="180" t="s">
        <v>193</v>
      </c>
      <c r="U22" s="181"/>
      <c r="V22" s="15" t="s">
        <v>92</v>
      </c>
      <c r="W22" s="28" t="s">
        <v>32</v>
      </c>
      <c r="X22" s="239" t="s">
        <v>74</v>
      </c>
      <c r="Y22" s="239"/>
      <c r="Z22" s="175" t="s">
        <v>79</v>
      </c>
      <c r="AA22" s="176"/>
      <c r="AB22" s="176"/>
      <c r="AC22" s="176"/>
      <c r="AD22" s="176"/>
      <c r="AE22" s="177"/>
    </row>
    <row r="23" spans="1:32" x14ac:dyDescent="0.35">
      <c r="A23" s="3"/>
      <c r="B23" s="3"/>
      <c r="C23" s="3"/>
      <c r="D23" s="3"/>
      <c r="E23" s="3"/>
      <c r="F23" s="3"/>
      <c r="G23" s="3"/>
      <c r="H23" s="3"/>
      <c r="I23" s="3"/>
      <c r="J23" s="3"/>
      <c r="K23" s="3"/>
      <c r="L23" s="3"/>
      <c r="M23" s="179" t="s">
        <v>145</v>
      </c>
      <c r="N23" s="179"/>
      <c r="O23" s="99"/>
      <c r="P23" s="100"/>
      <c r="Q23" s="31" t="s">
        <v>38</v>
      </c>
      <c r="R23" s="16"/>
      <c r="S23" s="27"/>
      <c r="T23" s="41" t="str">
        <f>IF(O23="","",O23)</f>
        <v/>
      </c>
      <c r="U23" s="97" t="str">
        <f>IF(P23="","",P23)</f>
        <v/>
      </c>
      <c r="V23" s="15" t="s">
        <v>93</v>
      </c>
      <c r="W23" s="28" t="s">
        <v>34</v>
      </c>
      <c r="X23" s="239" t="s">
        <v>74</v>
      </c>
      <c r="Y23" s="239"/>
      <c r="Z23" s="175" t="s">
        <v>82</v>
      </c>
      <c r="AA23" s="176"/>
      <c r="AB23" s="176"/>
      <c r="AC23" s="176"/>
      <c r="AD23" s="176"/>
      <c r="AE23" s="177"/>
    </row>
    <row r="24" spans="1:32" x14ac:dyDescent="0.35">
      <c r="A24" s="3"/>
      <c r="B24" s="3"/>
      <c r="C24" s="3"/>
      <c r="D24" s="3"/>
      <c r="E24" s="3"/>
      <c r="F24" s="3"/>
      <c r="G24" s="3"/>
      <c r="H24" s="3"/>
      <c r="I24" s="3"/>
      <c r="J24" s="3"/>
      <c r="K24" s="3"/>
      <c r="L24" s="3"/>
      <c r="M24" s="178" t="s">
        <v>214</v>
      </c>
      <c r="N24" s="171"/>
      <c r="O24" s="171"/>
      <c r="P24" s="171"/>
      <c r="Q24" s="172"/>
      <c r="R24" s="25"/>
      <c r="S24" s="103" t="s">
        <v>39</v>
      </c>
      <c r="T24" s="120"/>
      <c r="U24" s="120"/>
      <c r="V24" s="16" t="s">
        <v>94</v>
      </c>
      <c r="W24" s="28" t="s">
        <v>221</v>
      </c>
      <c r="X24" s="239" t="s">
        <v>74</v>
      </c>
      <c r="Y24" s="239"/>
      <c r="Z24" s="175" t="s">
        <v>181</v>
      </c>
      <c r="AA24" s="176"/>
      <c r="AB24" s="176"/>
      <c r="AC24" s="176"/>
      <c r="AD24" s="176"/>
      <c r="AE24" s="177"/>
    </row>
    <row r="25" spans="1:32" x14ac:dyDescent="0.35">
      <c r="A25" s="3"/>
      <c r="B25" s="212"/>
      <c r="C25" s="212"/>
      <c r="D25" s="212"/>
      <c r="E25" s="212"/>
      <c r="F25" s="212"/>
      <c r="G25" s="212"/>
      <c r="H25" s="212"/>
      <c r="I25" s="212"/>
      <c r="J25" s="212"/>
      <c r="K25" s="212"/>
      <c r="L25" s="3"/>
      <c r="M25" s="28" t="s">
        <v>19</v>
      </c>
      <c r="N25" s="18"/>
      <c r="O25" s="124"/>
      <c r="P25" s="125"/>
      <c r="Q25" s="109" t="str">
        <f>IFERROR(IF(O25="","",IF(P25="","",IF(P25&lt;0,-(O25/P25-1),O25/P25-1))),"")</f>
        <v/>
      </c>
      <c r="R25" s="21"/>
      <c r="S25" s="18" t="s">
        <v>70</v>
      </c>
      <c r="T25" s="109" t="str">
        <f>IFERROR(O29/O44,"")</f>
        <v/>
      </c>
      <c r="U25" s="110" t="str">
        <f>IFERROR(P29/P44,"")</f>
        <v/>
      </c>
      <c r="V25" s="15" t="s">
        <v>95</v>
      </c>
      <c r="W25" s="28" t="s">
        <v>196</v>
      </c>
      <c r="X25" s="239" t="s">
        <v>74</v>
      </c>
      <c r="Y25" s="240"/>
      <c r="Z25" s="175" t="s">
        <v>207</v>
      </c>
      <c r="AA25" s="176"/>
      <c r="AB25" s="176"/>
      <c r="AC25" s="176"/>
      <c r="AD25" s="176"/>
      <c r="AE25" s="177"/>
    </row>
    <row r="26" spans="1:32" x14ac:dyDescent="0.35">
      <c r="A26" s="3"/>
      <c r="B26" s="3"/>
      <c r="C26" s="3"/>
      <c r="D26" s="3"/>
      <c r="E26" s="3"/>
      <c r="F26" s="3"/>
      <c r="G26" s="3"/>
      <c r="H26" s="3"/>
      <c r="I26" s="3"/>
      <c r="J26" s="3"/>
      <c r="K26" s="3"/>
      <c r="L26" s="3"/>
      <c r="M26" s="28" t="s">
        <v>24</v>
      </c>
      <c r="N26" s="18"/>
      <c r="O26" s="124"/>
      <c r="P26" s="125"/>
      <c r="Q26" s="131" t="str">
        <f t="shared" ref="Q26:Q31" si="0">IFERROR(IF(O26="","",IF(P26="","",IF(P26&lt;0,-(O26/P26-1),O26/P26-1))),"")</f>
        <v/>
      </c>
      <c r="R26" s="21"/>
      <c r="S26" s="18" t="s">
        <v>46</v>
      </c>
      <c r="T26" s="109" t="str">
        <f>IFERROR(O27/O25,"")</f>
        <v/>
      </c>
      <c r="U26" s="110" t="str">
        <f>IFERROR(P27/P25,"")</f>
        <v/>
      </c>
      <c r="V26" s="15"/>
      <c r="W26" s="28" t="s">
        <v>35</v>
      </c>
      <c r="X26" s="239" t="s">
        <v>74</v>
      </c>
      <c r="Y26" s="239"/>
      <c r="Z26" s="175" t="s">
        <v>182</v>
      </c>
      <c r="AA26" s="176"/>
      <c r="AB26" s="176"/>
      <c r="AC26" s="176"/>
      <c r="AD26" s="176"/>
      <c r="AE26" s="177"/>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39" t="s">
        <v>75</v>
      </c>
      <c r="Y27" s="239"/>
      <c r="Z27" s="175" t="s">
        <v>173</v>
      </c>
      <c r="AA27" s="176"/>
      <c r="AB27" s="176"/>
      <c r="AC27" s="176"/>
      <c r="AD27" s="176"/>
      <c r="AE27" s="177"/>
    </row>
    <row r="28" spans="1:32" x14ac:dyDescent="0.35">
      <c r="A28" s="3"/>
      <c r="B28" s="3"/>
      <c r="C28" s="3"/>
      <c r="D28" s="3"/>
      <c r="E28" s="3"/>
      <c r="F28" s="3"/>
      <c r="G28" s="3"/>
      <c r="H28" s="3"/>
      <c r="I28" s="3"/>
      <c r="J28" s="3"/>
      <c r="K28" s="3"/>
      <c r="L28" s="3"/>
      <c r="M28" s="28" t="s">
        <v>26</v>
      </c>
      <c r="N28" s="18"/>
      <c r="O28" s="124"/>
      <c r="P28" s="125"/>
      <c r="Q28" s="131" t="str">
        <f t="shared" si="0"/>
        <v/>
      </c>
      <c r="R28" s="21"/>
      <c r="S28" s="18" t="s">
        <v>18</v>
      </c>
      <c r="T28" s="109" t="str">
        <f>IFERROR(O31/O25,"")</f>
        <v/>
      </c>
      <c r="U28" s="110" t="str">
        <f>IFERROR(P31/P25,"")</f>
        <v/>
      </c>
      <c r="V28" s="15" t="s">
        <v>206</v>
      </c>
      <c r="W28" s="29" t="s">
        <v>47</v>
      </c>
      <c r="X28" s="249" t="s">
        <v>75</v>
      </c>
      <c r="Y28" s="249"/>
      <c r="Z28" s="252" t="s">
        <v>172</v>
      </c>
      <c r="AA28" s="253"/>
      <c r="AB28" s="253"/>
      <c r="AC28" s="253"/>
      <c r="AD28" s="253"/>
      <c r="AE28" s="254"/>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1" t="str">
        <f t="shared" si="0"/>
        <v/>
      </c>
      <c r="R30" s="13"/>
      <c r="S30" s="18" t="s">
        <v>197</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198</v>
      </c>
      <c r="T31" s="113" t="str">
        <f>IFERROR(O41/O44,"")</f>
        <v/>
      </c>
      <c r="U31" s="113" t="str">
        <f>IFERROR(P41/P44,"")</f>
        <v/>
      </c>
      <c r="W31" s="155" t="s">
        <v>70</v>
      </c>
      <c r="X31" s="156"/>
      <c r="Y31" s="159" t="s">
        <v>210</v>
      </c>
      <c r="Z31" s="160"/>
      <c r="AA31" s="174" t="s">
        <v>97</v>
      </c>
      <c r="AB31" s="142" t="s">
        <v>125</v>
      </c>
      <c r="AC31" s="143" t="s">
        <v>124</v>
      </c>
      <c r="AD31" s="144" t="s">
        <v>126</v>
      </c>
      <c r="AE31" s="145" t="s">
        <v>127</v>
      </c>
    </row>
    <row r="32" spans="1:32" ht="15" customHeight="1" x14ac:dyDescent="0.35">
      <c r="A32" s="3"/>
      <c r="B32" s="3"/>
      <c r="C32" s="3"/>
      <c r="D32" s="3"/>
      <c r="E32" s="3"/>
      <c r="F32" s="3"/>
      <c r="G32" s="3"/>
      <c r="H32" s="3"/>
      <c r="I32" s="3"/>
      <c r="J32" s="3"/>
      <c r="K32" s="3"/>
      <c r="L32" s="3"/>
      <c r="M32" s="178" t="s">
        <v>213</v>
      </c>
      <c r="N32" s="171"/>
      <c r="O32" s="171"/>
      <c r="P32" s="171"/>
      <c r="Q32" s="172"/>
      <c r="R32" s="21"/>
      <c r="S32" s="18" t="s">
        <v>96</v>
      </c>
      <c r="T32" s="114" t="str">
        <f>IFERROR(O29/O30,"")</f>
        <v/>
      </c>
      <c r="U32" s="114" t="str">
        <f>IFERROR(P29/P30,"")</f>
        <v/>
      </c>
      <c r="W32" s="155"/>
      <c r="X32" s="156"/>
      <c r="Y32" s="159"/>
      <c r="Z32" s="160"/>
      <c r="AA32" s="174"/>
      <c r="AB32" s="142"/>
      <c r="AC32" s="143"/>
      <c r="AD32" s="144"/>
      <c r="AE32" s="145"/>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4" t="s">
        <v>222</v>
      </c>
      <c r="AB33" s="142" t="s">
        <v>128</v>
      </c>
      <c r="AC33" s="143" t="s">
        <v>134</v>
      </c>
      <c r="AD33" s="144" t="s">
        <v>135</v>
      </c>
      <c r="AE33" s="145" t="s">
        <v>112</v>
      </c>
    </row>
    <row r="34" spans="1:31" ht="15" customHeight="1" x14ac:dyDescent="0.35">
      <c r="A34" s="3"/>
      <c r="B34" s="208" t="s">
        <v>11</v>
      </c>
      <c r="C34" s="208"/>
      <c r="D34" s="208"/>
      <c r="E34" s="208"/>
      <c r="F34" s="213"/>
      <c r="G34" s="213"/>
      <c r="H34" s="213"/>
      <c r="I34" s="213"/>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4"/>
      <c r="AB34" s="142"/>
      <c r="AC34" s="143"/>
      <c r="AD34" s="144"/>
      <c r="AE34" s="145"/>
    </row>
    <row r="35" spans="1:31" x14ac:dyDescent="0.35">
      <c r="A35" s="3"/>
      <c r="B35" s="208"/>
      <c r="C35" s="208"/>
      <c r="D35" s="208"/>
      <c r="E35" s="208"/>
      <c r="F35" s="213"/>
      <c r="G35" s="213"/>
      <c r="H35" s="213"/>
      <c r="I35" s="213"/>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3" t="s">
        <v>223</v>
      </c>
      <c r="AB35" s="142" t="s">
        <v>125</v>
      </c>
      <c r="AC35" s="143" t="s">
        <v>128</v>
      </c>
      <c r="AD35" s="144" t="s">
        <v>129</v>
      </c>
      <c r="AE35" s="145"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3"/>
      <c r="AB36" s="142"/>
      <c r="AC36" s="143"/>
      <c r="AD36" s="144"/>
      <c r="AE36" s="145"/>
    </row>
    <row r="37" spans="1:31" x14ac:dyDescent="0.35">
      <c r="A37" s="3"/>
      <c r="B37" s="206" t="s">
        <v>12</v>
      </c>
      <c r="C37" s="206"/>
      <c r="D37" s="206"/>
      <c r="E37" s="206"/>
      <c r="F37" s="206"/>
      <c r="G37" s="206"/>
      <c r="H37" s="206"/>
      <c r="I37" s="206"/>
      <c r="J37" s="206"/>
      <c r="K37" s="206"/>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35">
      <c r="A38" s="3"/>
      <c r="B38" s="199" t="s">
        <v>199</v>
      </c>
      <c r="C38" s="199"/>
      <c r="D38" s="200" t="s">
        <v>201</v>
      </c>
      <c r="E38" s="200"/>
      <c r="F38" s="200"/>
      <c r="G38" s="200"/>
      <c r="H38" s="200"/>
      <c r="I38" s="200"/>
      <c r="J38" s="200"/>
      <c r="K38" s="200"/>
      <c r="L38" s="3"/>
      <c r="M38" s="28" t="s">
        <v>32</v>
      </c>
      <c r="N38" s="18"/>
      <c r="O38" s="124"/>
      <c r="P38" s="125"/>
      <c r="Q38" s="131" t="str">
        <f t="shared" si="1"/>
        <v/>
      </c>
      <c r="R38" s="21"/>
      <c r="S38" s="65" t="s">
        <v>45</v>
      </c>
      <c r="T38" s="116" t="str">
        <f>IFERROR(O39*365/O26,"")</f>
        <v/>
      </c>
      <c r="U38" s="116" t="str">
        <f>IFERROR(P39*365/P26,"")</f>
        <v/>
      </c>
      <c r="W38" s="137" t="s">
        <v>197</v>
      </c>
      <c r="X38" s="138"/>
      <c r="Y38" s="139" t="s">
        <v>208</v>
      </c>
      <c r="Z38" s="140"/>
      <c r="AA38" s="51" t="s">
        <v>205</v>
      </c>
      <c r="AB38" s="56" t="s">
        <v>136</v>
      </c>
      <c r="AC38" s="59" t="s">
        <v>137</v>
      </c>
      <c r="AD38" s="54" t="s">
        <v>112</v>
      </c>
      <c r="AE38" s="62" t="s">
        <v>135</v>
      </c>
    </row>
    <row r="39" spans="1:31" x14ac:dyDescent="0.35">
      <c r="A39" s="3"/>
      <c r="B39" s="200" t="s">
        <v>200</v>
      </c>
      <c r="C39" s="201"/>
      <c r="D39" s="201"/>
      <c r="E39" s="201"/>
      <c r="F39" s="201"/>
      <c r="G39" s="201"/>
      <c r="H39" s="201"/>
      <c r="I39" s="201"/>
      <c r="J39" s="201"/>
      <c r="K39" s="201"/>
      <c r="L39" s="3"/>
      <c r="M39" s="28" t="s">
        <v>34</v>
      </c>
      <c r="N39" s="18"/>
      <c r="O39" s="124"/>
      <c r="P39" s="125"/>
      <c r="Q39" s="131" t="str">
        <f t="shared" si="1"/>
        <v/>
      </c>
      <c r="R39" s="17"/>
      <c r="S39" s="104"/>
      <c r="T39" s="64"/>
      <c r="U39" s="64"/>
      <c r="W39" s="137" t="s">
        <v>198</v>
      </c>
      <c r="X39" s="138"/>
      <c r="Y39" s="139" t="s">
        <v>209</v>
      </c>
      <c r="Z39" s="140"/>
      <c r="AA39" s="51" t="s">
        <v>204</v>
      </c>
      <c r="AB39" s="56" t="s">
        <v>136</v>
      </c>
      <c r="AC39" s="59" t="s">
        <v>137</v>
      </c>
      <c r="AD39" s="54" t="s">
        <v>112</v>
      </c>
      <c r="AE39" s="62" t="s">
        <v>135</v>
      </c>
    </row>
    <row r="40" spans="1:31" ht="15" customHeight="1" x14ac:dyDescent="0.35">
      <c r="A40" s="3"/>
      <c r="B40" s="201"/>
      <c r="C40" s="201"/>
      <c r="D40" s="201"/>
      <c r="E40" s="201"/>
      <c r="F40" s="201"/>
      <c r="G40" s="201"/>
      <c r="H40" s="201"/>
      <c r="I40" s="201"/>
      <c r="J40" s="201"/>
      <c r="K40" s="201"/>
      <c r="L40" s="3"/>
      <c r="M40" s="28" t="s">
        <v>221</v>
      </c>
      <c r="N40" s="22"/>
      <c r="O40" s="124"/>
      <c r="P40" s="125"/>
      <c r="Q40" s="132" t="str">
        <f t="shared" si="1"/>
        <v/>
      </c>
      <c r="R40" s="16"/>
      <c r="S40" s="171" t="s">
        <v>183</v>
      </c>
      <c r="T40" s="171"/>
      <c r="U40" s="172"/>
      <c r="W40" s="137" t="s">
        <v>20</v>
      </c>
      <c r="X40" s="138"/>
      <c r="Y40" s="139" t="s">
        <v>176</v>
      </c>
      <c r="Z40" s="140"/>
      <c r="AA40" s="51" t="s">
        <v>99</v>
      </c>
      <c r="AB40" s="56" t="s">
        <v>108</v>
      </c>
      <c r="AC40" s="59" t="s">
        <v>109</v>
      </c>
      <c r="AD40" s="54" t="s">
        <v>113</v>
      </c>
      <c r="AE40" s="62" t="s">
        <v>110</v>
      </c>
    </row>
    <row r="41" spans="1:31" ht="15" customHeight="1" x14ac:dyDescent="0.35">
      <c r="A41" s="3"/>
      <c r="B41" s="201"/>
      <c r="C41" s="201"/>
      <c r="D41" s="201"/>
      <c r="E41" s="201"/>
      <c r="F41" s="201"/>
      <c r="G41" s="201"/>
      <c r="H41" s="201"/>
      <c r="I41" s="201"/>
      <c r="J41" s="201"/>
      <c r="K41" s="201"/>
      <c r="L41" s="3"/>
      <c r="M41" s="28" t="s">
        <v>196</v>
      </c>
      <c r="N41" s="22"/>
      <c r="O41" s="124"/>
      <c r="P41" s="125"/>
      <c r="Q41" s="132"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35">
      <c r="A42" s="3"/>
      <c r="B42" s="201"/>
      <c r="C42" s="201"/>
      <c r="D42" s="201"/>
      <c r="E42" s="201"/>
      <c r="F42" s="201"/>
      <c r="G42" s="201"/>
      <c r="H42" s="201"/>
      <c r="I42" s="201"/>
      <c r="J42" s="201"/>
      <c r="K42" s="201"/>
      <c r="L42" s="3"/>
      <c r="M42" s="28" t="s">
        <v>35</v>
      </c>
      <c r="N42" s="22"/>
      <c r="O42" s="124"/>
      <c r="P42" s="125"/>
      <c r="Q42" s="109" t="str">
        <f t="shared" ref="Q42:Q44" si="2">IFERROR(IF(O42="","",IF(P42="","",IF(P42&lt;0,-(O42/P42-1),O42/P42-1))),"")</f>
        <v/>
      </c>
      <c r="R42" s="15"/>
      <c r="S42" s="19" t="s">
        <v>9</v>
      </c>
      <c r="T42" s="101"/>
      <c r="U42" s="101"/>
      <c r="W42" s="155" t="s">
        <v>22</v>
      </c>
      <c r="X42" s="156"/>
      <c r="Y42" s="157" t="s">
        <v>224</v>
      </c>
      <c r="Z42" s="158"/>
      <c r="AA42" s="173" t="s">
        <v>100</v>
      </c>
      <c r="AB42" s="142" t="s">
        <v>118</v>
      </c>
      <c r="AC42" s="143" t="s">
        <v>114</v>
      </c>
      <c r="AD42" s="144" t="s">
        <v>120</v>
      </c>
      <c r="AE42" s="145" t="s">
        <v>119</v>
      </c>
    </row>
    <row r="43" spans="1:31" ht="15.75" customHeight="1" x14ac:dyDescent="0.35">
      <c r="A43" s="3"/>
      <c r="B43" s="201"/>
      <c r="C43" s="201"/>
      <c r="D43" s="201"/>
      <c r="E43" s="201"/>
      <c r="F43" s="201"/>
      <c r="G43" s="201"/>
      <c r="H43" s="201"/>
      <c r="I43" s="201"/>
      <c r="J43" s="201"/>
      <c r="K43" s="201"/>
      <c r="L43" s="3"/>
      <c r="M43" s="29" t="s">
        <v>36</v>
      </c>
      <c r="N43" s="22"/>
      <c r="O43" s="124">
        <f>O34-O38</f>
        <v>0</v>
      </c>
      <c r="P43" s="124">
        <f>P34-P38</f>
        <v>0</v>
      </c>
      <c r="Q43" s="109" t="str">
        <f t="shared" si="2"/>
        <v/>
      </c>
      <c r="R43" s="15"/>
      <c r="S43" s="19" t="s">
        <v>10</v>
      </c>
      <c r="T43" s="101"/>
      <c r="U43" s="101"/>
      <c r="W43" s="155"/>
      <c r="X43" s="156"/>
      <c r="Y43" s="157"/>
      <c r="Z43" s="158"/>
      <c r="AA43" s="173"/>
      <c r="AB43" s="142"/>
      <c r="AC43" s="143"/>
      <c r="AD43" s="144"/>
      <c r="AE43" s="145"/>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3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35">
      <c r="A46" s="207" t="s">
        <v>54</v>
      </c>
      <c r="B46" s="207"/>
      <c r="C46" s="207"/>
      <c r="D46" s="207"/>
      <c r="E46" s="207"/>
      <c r="F46" s="207"/>
      <c r="G46" s="207"/>
      <c r="H46" s="207"/>
      <c r="I46" s="207"/>
      <c r="J46" s="207"/>
      <c r="K46" s="207"/>
      <c r="L46" s="207"/>
      <c r="M46" s="218" t="s">
        <v>56</v>
      </c>
      <c r="N46" s="214"/>
      <c r="O46" s="214" t="s">
        <v>146</v>
      </c>
      <c r="P46" s="214"/>
      <c r="Q46" s="214"/>
      <c r="R46" s="214"/>
      <c r="S46" s="214"/>
      <c r="T46" s="214"/>
      <c r="U46" s="215"/>
      <c r="W46" s="146" t="s">
        <v>45</v>
      </c>
      <c r="X46" s="146"/>
      <c r="Y46" s="147" t="s">
        <v>171</v>
      </c>
      <c r="Z46" s="148"/>
      <c r="AA46" s="149" t="s">
        <v>101</v>
      </c>
      <c r="AB46" s="150" t="s">
        <v>121</v>
      </c>
      <c r="AC46" s="151" t="s">
        <v>122</v>
      </c>
      <c r="AD46" s="152" t="s">
        <v>149</v>
      </c>
      <c r="AE46" s="136" t="s">
        <v>123</v>
      </c>
    </row>
    <row r="47" spans="1:31" ht="19.5" customHeight="1" x14ac:dyDescent="0.35">
      <c r="A47" s="3"/>
      <c r="B47" s="39"/>
      <c r="C47" s="39"/>
      <c r="D47" s="39"/>
      <c r="E47" s="39"/>
      <c r="F47" s="39"/>
      <c r="G47" s="39"/>
      <c r="H47" s="39"/>
      <c r="I47" s="39"/>
      <c r="J47" s="39"/>
      <c r="K47" s="39"/>
      <c r="L47" s="3"/>
      <c r="M47" s="197"/>
      <c r="N47" s="198"/>
      <c r="O47" s="203"/>
      <c r="P47" s="204"/>
      <c r="Q47" s="204"/>
      <c r="R47" s="204"/>
      <c r="S47" s="204"/>
      <c r="T47" s="204"/>
      <c r="U47" s="205"/>
      <c r="W47" s="146"/>
      <c r="X47" s="146"/>
      <c r="Y47" s="153"/>
      <c r="Z47" s="154"/>
      <c r="AA47" s="161"/>
      <c r="AB47" s="150"/>
      <c r="AC47" s="151"/>
      <c r="AD47" s="152"/>
      <c r="AE47" s="136"/>
    </row>
    <row r="48" spans="1:31" ht="19.5" customHeight="1" thickBot="1" x14ac:dyDescent="0.4">
      <c r="A48" s="3"/>
      <c r="B48" s="5"/>
      <c r="C48" s="196" t="s">
        <v>13</v>
      </c>
      <c r="D48" s="188"/>
      <c r="E48" s="188"/>
      <c r="F48" s="188"/>
      <c r="G48" s="105"/>
      <c r="H48" s="188" t="s">
        <v>216</v>
      </c>
      <c r="I48" s="188"/>
      <c r="J48" s="188"/>
      <c r="K48" s="189"/>
      <c r="L48" s="3"/>
      <c r="M48" s="197"/>
      <c r="N48" s="198"/>
      <c r="O48" s="203"/>
      <c r="P48" s="204"/>
      <c r="Q48" s="204"/>
      <c r="R48" s="204"/>
      <c r="S48" s="204"/>
      <c r="T48" s="204"/>
      <c r="U48" s="205"/>
      <c r="W48" s="141" t="s">
        <v>174</v>
      </c>
      <c r="X48" s="141"/>
      <c r="Y48" s="141"/>
      <c r="Z48" s="141"/>
      <c r="AA48" s="141"/>
      <c r="AB48" s="141"/>
      <c r="AC48" s="141"/>
      <c r="AD48" s="141"/>
      <c r="AE48" s="141"/>
    </row>
    <row r="49" spans="1:31" ht="19.5" customHeight="1" thickBot="1" x14ac:dyDescent="0.4">
      <c r="A49" s="3"/>
      <c r="B49" s="69" t="s">
        <v>14</v>
      </c>
      <c r="C49" s="194" t="s">
        <v>53</v>
      </c>
      <c r="D49" s="195"/>
      <c r="E49" s="195"/>
      <c r="F49" s="195"/>
      <c r="G49" s="106"/>
      <c r="H49" s="190" t="s">
        <v>53</v>
      </c>
      <c r="I49" s="191"/>
      <c r="J49" s="191"/>
      <c r="K49" s="191"/>
      <c r="L49" s="3"/>
      <c r="M49" s="197"/>
      <c r="N49" s="198"/>
      <c r="O49" s="203"/>
      <c r="P49" s="204"/>
      <c r="Q49" s="204"/>
      <c r="R49" s="204"/>
      <c r="S49" s="204"/>
      <c r="T49" s="204"/>
      <c r="U49" s="205"/>
      <c r="W49" s="141"/>
      <c r="X49" s="141"/>
      <c r="Y49" s="141"/>
      <c r="Z49" s="141"/>
      <c r="AA49" s="141"/>
      <c r="AB49" s="141"/>
      <c r="AC49" s="141"/>
      <c r="AD49" s="141"/>
      <c r="AE49" s="141"/>
    </row>
    <row r="50" spans="1:31" ht="19.5" customHeight="1" thickBot="1" x14ac:dyDescent="0.4">
      <c r="A50" s="3"/>
      <c r="B50" s="70" t="s">
        <v>15</v>
      </c>
      <c r="C50" s="192" t="s">
        <v>107</v>
      </c>
      <c r="D50" s="193"/>
      <c r="E50" s="193"/>
      <c r="F50" s="193"/>
      <c r="G50" s="107"/>
      <c r="H50" s="192" t="s">
        <v>184</v>
      </c>
      <c r="I50" s="193"/>
      <c r="J50" s="193"/>
      <c r="K50" s="193"/>
      <c r="L50" s="3"/>
      <c r="M50" s="197"/>
      <c r="N50" s="198"/>
      <c r="O50" s="203"/>
      <c r="P50" s="204"/>
      <c r="Q50" s="204"/>
      <c r="R50" s="204"/>
      <c r="S50" s="204"/>
      <c r="T50" s="204"/>
      <c r="U50" s="205"/>
      <c r="W50" s="141"/>
      <c r="X50" s="141"/>
      <c r="Y50" s="141"/>
      <c r="Z50" s="141"/>
      <c r="AA50" s="141"/>
      <c r="AB50" s="141"/>
      <c r="AC50" s="141"/>
      <c r="AD50" s="141"/>
      <c r="AE50" s="141"/>
    </row>
    <row r="51" spans="1:31" ht="19.5" customHeight="1" x14ac:dyDescent="0.35">
      <c r="A51" s="3"/>
      <c r="B51" s="71" t="s">
        <v>16</v>
      </c>
      <c r="C51" s="194" t="s">
        <v>53</v>
      </c>
      <c r="D51" s="195"/>
      <c r="E51" s="195"/>
      <c r="F51" s="195"/>
      <c r="G51" s="108"/>
      <c r="H51" s="194" t="s">
        <v>53</v>
      </c>
      <c r="I51" s="195"/>
      <c r="J51" s="195"/>
      <c r="K51" s="195"/>
      <c r="L51" s="3"/>
      <c r="M51" s="197"/>
      <c r="N51" s="198"/>
      <c r="O51" s="203"/>
      <c r="P51" s="204"/>
      <c r="Q51" s="204"/>
      <c r="R51" s="204"/>
      <c r="S51" s="204"/>
      <c r="T51" s="204"/>
      <c r="U51" s="205"/>
      <c r="W51" s="141"/>
      <c r="X51" s="141"/>
      <c r="Y51" s="141"/>
      <c r="Z51" s="141"/>
      <c r="AA51" s="141"/>
      <c r="AB51" s="141"/>
      <c r="AC51" s="141"/>
      <c r="AD51" s="141"/>
      <c r="AE51" s="141"/>
    </row>
    <row r="52" spans="1:31" ht="13.75" customHeight="1" x14ac:dyDescent="0.35">
      <c r="A52" s="3"/>
      <c r="B52" s="3"/>
      <c r="C52" s="3"/>
      <c r="D52" s="3"/>
      <c r="E52" s="3"/>
      <c r="F52" s="3"/>
      <c r="G52" s="3"/>
      <c r="H52" s="3"/>
      <c r="I52" s="3"/>
      <c r="J52" s="3"/>
      <c r="K52" s="3"/>
      <c r="L52" s="3"/>
      <c r="M52" s="197"/>
      <c r="N52" s="198"/>
      <c r="O52" s="203"/>
      <c r="P52" s="204"/>
      <c r="Q52" s="204"/>
      <c r="R52" s="204"/>
      <c r="S52" s="204"/>
      <c r="T52" s="204"/>
      <c r="U52" s="205"/>
      <c r="W52" s="141"/>
      <c r="X52" s="141"/>
      <c r="Y52" s="141"/>
      <c r="Z52" s="141"/>
      <c r="AA52" s="141"/>
      <c r="AB52" s="141"/>
      <c r="AC52" s="141"/>
      <c r="AD52" s="141"/>
      <c r="AE52" s="141"/>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4"/>
    </row>
  </sheetData>
  <sheetProtection algorithmName="SHA-512" hashValue="gG3WvH8XImeE80Y7Omc7s47xLtkmOryR7X2ZZ2oX6rcYt0h7TPNdRvlJLHYUqSPb/0+p8FxCbIytPrb10fzuQQ==" saltValue="27Ef5g3yasBqWKDwzg5bgA==" spinCount="100000" sheet="1" objects="1" scenarios="1"/>
  <mergeCells count="174">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23:N23"/>
    <mergeCell ref="O22:P22"/>
    <mergeCell ref="T22:U22"/>
    <mergeCell ref="M16:U16"/>
    <mergeCell ref="M21:U21"/>
    <mergeCell ref="G19:K19"/>
    <mergeCell ref="N19:R19"/>
    <mergeCell ref="S19:U19"/>
    <mergeCell ref="H48:K48"/>
    <mergeCell ref="D19:F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14:cfRule type="cellIs" priority="158" operator="equal" id="{1F21CC07-1BB8-4B21-A622-77189B67D363}">
            <xm:f>'Spreadsheet Settings'!$B$12</xm:f>
            <x14:dxf>
              <fill>
                <patternFill>
                  <bgColor rgb="FFFF000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2" id="{32E4E51E-B87C-4726-AEF6-C60A07AA9B15}">
            <xm:f>T30&gt;'Spreadsheet Settings'!$H$14</xm:f>
            <x14:dxf>
              <fill>
                <patternFill>
                  <bgColor rgb="FFFF7171"/>
                </patternFill>
              </fill>
            </x14:dxf>
          </x14:cfRule>
          <x14:cfRule type="expression" priority="23" id="{4FD10558-A69E-40F8-8ADB-E08036A21A71}">
            <xm:f>T30&gt;'Spreadsheet Settings'!$I$14</xm:f>
            <x14:dxf>
              <fill>
                <patternFill>
                  <bgColor theme="5" tint="0.59996337778862885"/>
                </patternFill>
              </fill>
            </x14:dxf>
          </x14:cfRule>
          <x14:cfRule type="expression" priority="24" id="{9419D331-6423-48DF-B3FE-7BA730506EBA}">
            <xm:f>T30&lt;'Spreadsheet Settings'!$K$14</xm:f>
            <x14:dxf>
              <fill>
                <patternFill>
                  <bgColor theme="9" tint="0.59996337778862885"/>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28" id="{32E4E51E-B87C-4726-AEF6-C60A07AA9B15}">
            <xm:f>T37&gt;'Spreadsheet Settings'!$H20</xm:f>
            <x14:dxf>
              <fill>
                <patternFill>
                  <bgColor rgb="FFFF7171"/>
                </patternFill>
              </fill>
            </x14:dxf>
          </x14:cfRule>
          <x14:cfRule type="expression" priority="29" id="{4FD10558-A69E-40F8-8ADB-E08036A21A71}">
            <xm:f>T37&gt;'Spreadsheet Settings'!$I20</xm:f>
            <x14:dxf>
              <fill>
                <patternFill>
                  <bgColor theme="5" tint="0.59996337778862885"/>
                </patternFill>
              </fill>
            </x14:dxf>
          </x14:cfRule>
          <x14:cfRule type="expression" priority="30" id="{9419D331-6423-48DF-B3FE-7BA730506EBA}">
            <xm:f>T37&lt;'Spreadsheet Settings'!$K20</xm:f>
            <x14:dxf>
              <fill>
                <patternFill>
                  <bgColor theme="9" tint="0.59996337778862885"/>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5" t="s">
        <v>150</v>
      </c>
      <c r="C3" s="255"/>
      <c r="D3" s="255"/>
      <c r="E3" s="255"/>
    </row>
    <row r="4" spans="2:12" x14ac:dyDescent="0.35">
      <c r="B4" s="255"/>
      <c r="C4" s="255"/>
      <c r="D4" s="255"/>
      <c r="E4" s="255"/>
    </row>
    <row r="5" spans="2:12" x14ac:dyDescent="0.35">
      <c r="B5" s="255"/>
      <c r="C5" s="255"/>
      <c r="D5" s="255"/>
      <c r="E5" s="255"/>
    </row>
    <row r="7" spans="2:12" x14ac:dyDescent="0.35">
      <c r="B7" s="23" t="s">
        <v>160</v>
      </c>
      <c r="C7" s="23"/>
      <c r="E7" s="38" t="s">
        <v>3</v>
      </c>
      <c r="G7" s="256" t="s">
        <v>148</v>
      </c>
      <c r="H7" s="256"/>
      <c r="I7" s="256"/>
      <c r="J7" s="256"/>
      <c r="K7" s="256"/>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225</v>
      </c>
      <c r="G12" s="84" t="s">
        <v>18</v>
      </c>
      <c r="H12" s="73">
        <v>0</v>
      </c>
      <c r="I12" s="74">
        <v>1.4999999999999999E-2</v>
      </c>
      <c r="J12" s="90">
        <v>0.04</v>
      </c>
      <c r="K12" s="76">
        <v>0.04</v>
      </c>
      <c r="L12" s="94"/>
    </row>
    <row r="13" spans="2:12" x14ac:dyDescent="0.35">
      <c r="B13" t="s">
        <v>199</v>
      </c>
      <c r="E13" t="s">
        <v>52</v>
      </c>
      <c r="G13" s="178"/>
      <c r="H13" s="171"/>
      <c r="I13" s="171"/>
      <c r="J13" s="171"/>
      <c r="K13" s="172"/>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178"/>
      <c r="H16" s="171"/>
      <c r="I16" s="171"/>
      <c r="J16" s="171"/>
      <c r="K16" s="172"/>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58"/>
      <c r="H19" s="258"/>
      <c r="I19" s="258"/>
      <c r="J19" s="258"/>
      <c r="K19" s="259"/>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7" t="s">
        <v>147</v>
      </c>
      <c r="H26" s="257"/>
      <c r="I26" s="257"/>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212</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229</v>
      </c>
    </row>
    <row r="34" spans="2:5" x14ac:dyDescent="0.35">
      <c r="B34" s="23" t="s">
        <v>17</v>
      </c>
      <c r="E34" t="s">
        <v>211</v>
      </c>
    </row>
    <row r="35" spans="2:5" x14ac:dyDescent="0.35">
      <c r="B35" s="102" t="s">
        <v>226</v>
      </c>
    </row>
    <row r="36" spans="2:5" ht="43.5" x14ac:dyDescent="0.35">
      <c r="B36" s="102" t="s">
        <v>227</v>
      </c>
    </row>
    <row r="37" spans="2:5" x14ac:dyDescent="0.35">
      <c r="B37" s="102" t="s">
        <v>228</v>
      </c>
    </row>
    <row r="39" spans="2:5" x14ac:dyDescent="0.35">
      <c r="B39" s="38" t="s">
        <v>215</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Mark Kowe</cp:lastModifiedBy>
  <cp:lastPrinted>2018-07-10T10:13:02Z</cp:lastPrinted>
  <dcterms:created xsi:type="dcterms:W3CDTF">2015-05-27T10:50:00Z</dcterms:created>
  <dcterms:modified xsi:type="dcterms:W3CDTF">2018-07-24T15:36:56Z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